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6" sheetId="1" r:id="rId1"/>
    <sheet name="Елецкая 6(2019)" sheetId="2" r:id="rId2"/>
    <sheet name="Елецкая 6(2020)" sheetId="3" r:id="rId3"/>
    <sheet name="Елец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6'!#REF!,'Елецкая 6'!#REF!</definedName>
    <definedName name="Z_6E36EA37_049E_4FAE_B719_2847CD16F858_.wvu.Rows" localSheetId="0" hidden="1">'Елецкая 6'!$42:$45</definedName>
    <definedName name="Z_73C0D023_21BD_4441_8EFA_957546C15799_.wvu.Cols" localSheetId="0" hidden="1">'Елецкая 6'!#REF!,'Елецкая 6'!#REF!</definedName>
    <definedName name="Z_73C0D023_21BD_4441_8EFA_957546C15799_.wvu.Rows" localSheetId="0" hidden="1">'Елецкая 6'!$42:$45</definedName>
    <definedName name="_xlnm.Print_Area" localSheetId="0">'Елецкая 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<sst xmlns="http://schemas.openxmlformats.org/spreadsheetml/2006/main" count="242" uniqueCount="79">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</sst>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3">
          <cell r="W213">
            <v>37414.244040592843</v>
          </cell>
          <cell r="X213">
            <v>7426.6925095406823</v>
          </cell>
          <cell r="Y213">
            <v>14869.852500000001</v>
          </cell>
          <cell r="AA213">
            <v>0</v>
          </cell>
          <cell r="AB213">
            <v>4532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11900.62</v>
          </cell>
          <cell r="AS213">
            <v>0</v>
          </cell>
          <cell r="AT213">
            <v>0</v>
          </cell>
          <cell r="AY213">
            <v>136950.29174180111</v>
          </cell>
          <cell r="BB213">
            <v>0</v>
          </cell>
          <cell r="BC213">
            <v>0</v>
          </cell>
          <cell r="CN213">
            <v>10504.33257950285</v>
          </cell>
          <cell r="CO213">
            <v>2152.9299726245495</v>
          </cell>
          <cell r="CP213">
            <v>30.5395</v>
          </cell>
          <cell r="DB213">
            <v>0</v>
          </cell>
          <cell r="DG213">
            <v>8971.9306572697642</v>
          </cell>
          <cell r="DU213">
            <v>78266.080680727857</v>
          </cell>
          <cell r="DV213">
            <v>16559.152271623996</v>
          </cell>
          <cell r="DW213">
            <v>34615.364499999996</v>
          </cell>
          <cell r="EK213">
            <v>0</v>
          </cell>
          <cell r="EQ213">
            <v>63524.963668715252</v>
          </cell>
          <cell r="FB213">
            <v>43144.820298288636</v>
          </cell>
          <cell r="FC213">
            <v>8822.4514040808608</v>
          </cell>
          <cell r="FD213">
            <v>1501.5726000000002</v>
          </cell>
          <cell r="FL213">
            <v>0</v>
          </cell>
          <cell r="FS213">
            <v>32160.022815254422</v>
          </cell>
          <cell r="FX213">
            <v>47075.193335417076</v>
          </cell>
          <cell r="FY213">
            <v>9597.1884554046319</v>
          </cell>
          <cell r="FZ213">
            <v>0</v>
          </cell>
          <cell r="GG213">
            <v>1772.1684000000005</v>
          </cell>
          <cell r="GL213">
            <v>30782.385334935745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3">
          <cell r="W213">
            <v>55492.042690586095</v>
          </cell>
          <cell r="X213">
            <v>17062.078932894019</v>
          </cell>
          <cell r="Y213">
            <v>39454.63410000001</v>
          </cell>
          <cell r="AK213">
            <v>0</v>
          </cell>
          <cell r="AV213">
            <v>0</v>
          </cell>
          <cell r="AY213">
            <v>286785.97835230769</v>
          </cell>
          <cell r="BM213">
            <v>4326</v>
          </cell>
          <cell r="BN213">
            <v>0</v>
          </cell>
          <cell r="CN213">
            <v>12061.149339229567</v>
          </cell>
          <cell r="CO213">
            <v>3738.9562951611647</v>
          </cell>
          <cell r="CP213">
            <v>140.51259999999999</v>
          </cell>
          <cell r="DB213">
            <v>0</v>
          </cell>
          <cell r="DG213">
            <v>18728.735794053711</v>
          </cell>
          <cell r="DU213">
            <v>81839.029397922917</v>
          </cell>
          <cell r="DV213">
            <v>25181.430755228255</v>
          </cell>
          <cell r="DW213">
            <v>16475.560700000002</v>
          </cell>
          <cell r="EL213">
            <v>0</v>
          </cell>
          <cell r="EQ213">
            <v>71444.310785463385</v>
          </cell>
          <cell r="FB213">
            <v>37843.544760285637</v>
          </cell>
          <cell r="FC213">
            <v>11520.820801011205</v>
          </cell>
          <cell r="FD213">
            <v>436.03980000000001</v>
          </cell>
          <cell r="FL213">
            <v>0</v>
          </cell>
          <cell r="FS213">
            <v>22381.471276542572</v>
          </cell>
          <cell r="FX213">
            <v>19452.341759618928</v>
          </cell>
          <cell r="FY213">
            <v>5908.9327328886629</v>
          </cell>
          <cell r="FZ213">
            <v>0</v>
          </cell>
          <cell r="GG213">
            <v>792.29520000000014</v>
          </cell>
          <cell r="GL213">
            <v>11197.149232705342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3">
          <cell r="W213">
            <v>14813.725813869281</v>
          </cell>
          <cell r="X213">
            <v>3609.8131836728135</v>
          </cell>
          <cell r="Y213">
            <v>2450.8335000000002</v>
          </cell>
          <cell r="AA213">
            <v>0</v>
          </cell>
          <cell r="AB213">
            <v>0</v>
          </cell>
          <cell r="AC213">
            <v>0</v>
          </cell>
          <cell r="AD213">
            <v>13877.19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Y213">
            <v>62452.664736438404</v>
          </cell>
          <cell r="BB213">
            <v>0</v>
          </cell>
          <cell r="BC213">
            <v>0</v>
          </cell>
          <cell r="CN213">
            <v>10922.0234713054</v>
          </cell>
          <cell r="CO213">
            <v>3385.8272761046746</v>
          </cell>
          <cell r="CP213">
            <v>67.98</v>
          </cell>
          <cell r="DB213">
            <v>0</v>
          </cell>
          <cell r="DF213">
            <v>9947.634468763019</v>
          </cell>
          <cell r="DU213">
            <v>58553.999388577839</v>
          </cell>
          <cell r="DV213">
            <v>12711.701084339951</v>
          </cell>
          <cell r="DW213">
            <v>11583.658100000001</v>
          </cell>
          <cell r="EK213">
            <v>0</v>
          </cell>
          <cell r="EP213">
            <v>49754.000085187472</v>
          </cell>
          <cell r="FB213">
            <v>44579.901659534909</v>
          </cell>
          <cell r="FC213">
            <v>12104.273844198564</v>
          </cell>
          <cell r="FD213">
            <v>1428.5916</v>
          </cell>
          <cell r="FL213">
            <v>0</v>
          </cell>
          <cell r="FS213">
            <v>25821.02716619003</v>
          </cell>
          <cell r="FX213">
            <v>15448.482755539426</v>
          </cell>
          <cell r="FY213">
            <v>4154.213971827583</v>
          </cell>
          <cell r="FZ213">
            <v>346.8</v>
          </cell>
          <cell r="GG213">
            <v>3989.5056000000004</v>
          </cell>
          <cell r="GL213">
            <v>8883.3952852133662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3">
          <cell r="W213">
            <v>10402.008297396373</v>
          </cell>
          <cell r="X213">
            <v>2470.2115286246208</v>
          </cell>
          <cell r="Y213">
            <v>1263.0065999999999</v>
          </cell>
          <cell r="Z213">
            <v>0</v>
          </cell>
          <cell r="AV213">
            <v>0</v>
          </cell>
          <cell r="AY213">
            <v>40667.332173885508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CN213">
            <v>11810.013081972545</v>
          </cell>
          <cell r="CO213">
            <v>3291.5358122018124</v>
          </cell>
          <cell r="CP213">
            <v>1087.7933</v>
          </cell>
          <cell r="DB213">
            <v>0</v>
          </cell>
          <cell r="DG213">
            <v>10659.092603177824</v>
          </cell>
          <cell r="DL213">
            <v>27100.992999999999</v>
          </cell>
          <cell r="DP213">
            <v>1719.76755</v>
          </cell>
          <cell r="DT213">
            <v>1690.5897</v>
          </cell>
          <cell r="DU213">
            <v>75171.325415555068</v>
          </cell>
          <cell r="DV213">
            <v>14790.946559586784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P213">
            <v>38697.325880235658</v>
          </cell>
          <cell r="EU213">
            <v>88179</v>
          </cell>
          <cell r="EW213">
            <v>3178.0358999999994</v>
          </cell>
          <cell r="EY213">
            <v>0</v>
          </cell>
          <cell r="FA213">
            <v>0</v>
          </cell>
          <cell r="FL213">
            <v>782.85</v>
          </cell>
          <cell r="FS213">
            <v>0</v>
          </cell>
          <cell r="FV213">
            <v>100567.73999999999</v>
          </cell>
          <cell r="FZ213">
            <v>709.28880000000004</v>
          </cell>
          <cell r="GG213">
            <v>1112.1677999999997</v>
          </cell>
          <cell r="GL21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7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7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7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1615168.48</v>
      </c>
      <c r="F9" s="16">
        <f t="shared" ref="F9:G9" si="0">SUM(F10:F14)</f>
        <v>1665962.1</v>
      </c>
      <c r="G9" s="16">
        <f t="shared" si="0"/>
        <v>280148.94</v>
      </c>
    </row>
    <row r="10" spans="1:7" ht="13.2" customHeight="1" x14ac:dyDescent="0.3">
      <c r="A10" s="71" t="s">
        <v>9</v>
      </c>
      <c r="B10" s="72"/>
      <c r="C10" s="72"/>
      <c r="D10" s="73"/>
      <c r="E10" s="17">
        <v>632842.07999999996</v>
      </c>
      <c r="F10" s="17">
        <v>636368.30000000005</v>
      </c>
      <c r="G10" s="18">
        <v>125195.65</v>
      </c>
    </row>
    <row r="11" spans="1:7" ht="14.4" customHeight="1" x14ac:dyDescent="0.3">
      <c r="A11" s="71" t="s">
        <v>10</v>
      </c>
      <c r="B11" s="72"/>
      <c r="C11" s="72"/>
      <c r="D11" s="73"/>
      <c r="E11" s="17">
        <v>405632.31</v>
      </c>
      <c r="F11" s="17">
        <v>440834</v>
      </c>
      <c r="G11" s="18">
        <v>65101.85</v>
      </c>
    </row>
    <row r="12" spans="1:7" ht="13.95" customHeight="1" x14ac:dyDescent="0.3">
      <c r="A12" s="71" t="s">
        <v>11</v>
      </c>
      <c r="B12" s="72"/>
      <c r="C12" s="72"/>
      <c r="D12" s="73"/>
      <c r="E12" s="17">
        <v>103466.33</v>
      </c>
      <c r="F12" s="17">
        <v>105932.73</v>
      </c>
      <c r="G12" s="18">
        <v>15884.79</v>
      </c>
    </row>
    <row r="13" spans="1:7" ht="13.5" customHeight="1" x14ac:dyDescent="0.3">
      <c r="A13" s="71" t="s">
        <v>12</v>
      </c>
      <c r="B13" s="72"/>
      <c r="C13" s="72"/>
      <c r="D13" s="73"/>
      <c r="E13" s="17">
        <v>111991.81</v>
      </c>
      <c r="F13" s="17">
        <v>116948.29</v>
      </c>
      <c r="G13" s="18">
        <v>17443.52</v>
      </c>
    </row>
    <row r="14" spans="1:7" ht="14.4" customHeight="1" x14ac:dyDescent="0.3">
      <c r="A14" s="75" t="s">
        <v>13</v>
      </c>
      <c r="B14" s="75"/>
      <c r="C14" s="75"/>
      <c r="D14" s="75"/>
      <c r="E14" s="17">
        <v>361235.95</v>
      </c>
      <c r="F14" s="17">
        <v>365878.78</v>
      </c>
      <c r="G14" s="18">
        <v>56523.13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654965.13000000012</v>
      </c>
      <c r="F15" s="16">
        <f t="shared" ref="F15:G15" si="1">SUM(F16:F19)</f>
        <v>659706.38</v>
      </c>
      <c r="G15" s="16">
        <f t="shared" si="1"/>
        <v>78070.740000000005</v>
      </c>
    </row>
    <row r="16" spans="1:7" ht="33.6" customHeight="1" x14ac:dyDescent="0.3">
      <c r="A16" s="79" t="s">
        <v>43</v>
      </c>
      <c r="B16" s="80"/>
      <c r="C16" s="80"/>
      <c r="D16" s="81"/>
      <c r="E16" s="17">
        <v>612874.43000000005</v>
      </c>
      <c r="F16" s="17">
        <v>617321.18000000005</v>
      </c>
      <c r="G16" s="18">
        <v>72898.34</v>
      </c>
    </row>
    <row r="17" spans="1:9" ht="15.6" x14ac:dyDescent="0.3">
      <c r="A17" s="75" t="s">
        <v>44</v>
      </c>
      <c r="B17" s="75"/>
      <c r="C17" s="75"/>
      <c r="D17" s="75"/>
      <c r="E17" s="17">
        <v>2363.27</v>
      </c>
      <c r="F17" s="17">
        <v>2402.87</v>
      </c>
      <c r="G17" s="18">
        <v>288.57</v>
      </c>
    </row>
    <row r="18" spans="1:9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9" ht="15.6" x14ac:dyDescent="0.3">
      <c r="A19" s="75" t="s">
        <v>46</v>
      </c>
      <c r="B19" s="75"/>
      <c r="C19" s="75"/>
      <c r="D19" s="75"/>
      <c r="E19" s="17">
        <v>39727.43</v>
      </c>
      <c r="F19" s="17">
        <v>39982.33</v>
      </c>
      <c r="G19" s="18">
        <v>4883.83</v>
      </c>
    </row>
    <row r="20" spans="1:9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9" ht="15.6" x14ac:dyDescent="0.3">
      <c r="A21" s="75" t="s">
        <v>15</v>
      </c>
      <c r="B21" s="75"/>
      <c r="C21" s="75"/>
      <c r="D21" s="7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2" t="s">
        <v>52</v>
      </c>
      <c r="B24" s="42"/>
      <c r="C24" s="42"/>
      <c r="D24" s="42"/>
      <c r="E24" s="42"/>
      <c r="F24" s="17">
        <v>-365225.05114640843</v>
      </c>
      <c r="G24" s="19"/>
      <c r="I24" s="28"/>
    </row>
    <row r="25" spans="1:9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213093.70079193462</v>
      </c>
      <c r="I25" s="28"/>
    </row>
    <row r="26" spans="1:9" ht="28.5" customHeight="1" x14ac:dyDescent="0.25">
      <c r="A26" s="68"/>
      <c r="B26" s="69"/>
      <c r="C26" s="69"/>
      <c r="D26" s="69"/>
      <c r="E26" s="70"/>
      <c r="F26" s="62"/>
      <c r="I26" s="28"/>
    </row>
    <row r="27" spans="1:9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нар'!W213</f>
        <v>37414.244040592843</v>
      </c>
      <c r="I27" s="28"/>
    </row>
    <row r="28" spans="1:9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нар'!X213</f>
        <v>7426.6925095406823</v>
      </c>
      <c r="I28" s="28"/>
    </row>
    <row r="29" spans="1:9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нар'!Y213</f>
        <v>14869.852500000001</v>
      </c>
      <c r="I29" s="28"/>
    </row>
    <row r="30" spans="1:9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нар'!AA213+'[1]УК ВР декабрь нар'!AB213+'[1]УК ВР декабрь нар'!AC213+'[1]УК ВР декабрь нар'!AD213+'[1]УК ВР декабрь нар'!AE213+'[1]УК ВР декабрь нар'!AF213+'[1]УК ВР декабрь нар'!AG213+'[1]УК ВР декабрь нар'!AH213+'[1]УК ВР декабрь нар'!AJ213+'[1]УК ВР декабрь нар'!AL213+'[1]УК ВР декабрь нар'!AN213+'[1]УК ВР декабрь нар'!AO213+'[1]УК ВР декабрь нар'!AP213+'[1]УК ВР декабрь нар'!AQ213+'[1]УК ВР декабрь нар'!AR213+'[1]УК ВР декабрь нар'!AT213</f>
        <v>16432.620000000003</v>
      </c>
      <c r="I30" s="28"/>
    </row>
    <row r="31" spans="1:9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нар'!AY213</f>
        <v>136950.29174180111</v>
      </c>
      <c r="I31" s="28"/>
    </row>
    <row r="32" spans="1:9" ht="15.75" customHeight="1" x14ac:dyDescent="0.25">
      <c r="A32" s="65" t="s">
        <v>33</v>
      </c>
      <c r="B32" s="66"/>
      <c r="C32" s="66"/>
      <c r="D32" s="66"/>
      <c r="E32" s="67"/>
      <c r="F32" s="61">
        <f>SUM(F34:F38)+24023.9</f>
        <v>238649.19383046427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нар'!CN213+'[1]УК ВР декабрь нар'!DU213</f>
        <v>88770.413260230707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нар'!CO213+'[1]УК ВР декабрь нар'!DV213</f>
        <v>18712.082244248544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нар'!CP213+'[1]УК ВР декабрь нар'!DW213</f>
        <v>34645.903999999995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нар'!AI213+'[1]УК ВР декабрь нар'!AJ213+'[1]УК ВР декабрь нар'!AS213+'[1]УК ВР декабрь нар'!BC213+'[1]УК ВР декабрь нар'!DB213+'[1]УК ВР декабрь нар'!EK213+'[1]УК ВР декабрь нар'!AM213</f>
        <v>0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нар'!DG213+'[1]УК ВР декабрь нар'!EQ213</f>
        <v>72496.89432598502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SUM(F40:F48)+76032.64</f>
        <v>250888.44264338136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нар'!FB213+'[1]УК ВР декабрь нар'!FX213</f>
        <v>90220.013633705705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нар'!FC213+'[1]УК ВР декабрь нар'!FY213</f>
        <v>18419.639859485491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нар'!FD213+'[1]УК ВР декабрь нар'!FZ213</f>
        <v>1501.5726000000002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нар'!GG213+'[1]УК ВР декабрь нар'!FL213+'[1]УК ВР декабрь нар'!BB213+'[1]УК ВР декабрь нар'!AK213</f>
        <v>1772.1684000000005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нар'!FS213+'[1]УК ВР декабрь нар'!GL213</f>
        <v>62942.408150190167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702631.3372657802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115421.34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59384.97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56036.37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818052.67726578016</v>
      </c>
      <c r="H55" s="19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612874.43000000005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617321.18000000005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-570403.29841218854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'Елецкая 6'!A2:G2</f>
        <v>перед собственниками дома по адресу: ул. Елецкая 6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6'!G8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1130004.4100000001</v>
      </c>
      <c r="F9" s="16">
        <f t="shared" ref="F9:G9" si="0">SUM(F10:F15)</f>
        <v>1364046.92</v>
      </c>
      <c r="G9" s="16">
        <f t="shared" si="0"/>
        <v>46106.43</v>
      </c>
    </row>
    <row r="10" spans="1:7" ht="15.6" x14ac:dyDescent="0.3">
      <c r="A10" s="71" t="s">
        <v>9</v>
      </c>
      <c r="B10" s="72"/>
      <c r="C10" s="72"/>
      <c r="D10" s="73"/>
      <c r="E10" s="17">
        <v>335814.01</v>
      </c>
      <c r="F10" s="17">
        <v>448115.33</v>
      </c>
      <c r="G10" s="18">
        <v>12894.33</v>
      </c>
    </row>
    <row r="11" spans="1:7" ht="15.6" x14ac:dyDescent="0.3">
      <c r="A11" s="71" t="s">
        <v>10</v>
      </c>
      <c r="B11" s="72"/>
      <c r="C11" s="72"/>
      <c r="D11" s="73"/>
      <c r="E11" s="17">
        <v>255983.1</v>
      </c>
      <c r="F11" s="17">
        <v>308533.26</v>
      </c>
      <c r="G11" s="18">
        <v>12551.69</v>
      </c>
    </row>
    <row r="12" spans="1:7" ht="15.6" x14ac:dyDescent="0.3">
      <c r="A12" s="71" t="s">
        <v>11</v>
      </c>
      <c r="B12" s="72"/>
      <c r="C12" s="72"/>
      <c r="D12" s="73"/>
      <c r="E12" s="17">
        <v>93868.28</v>
      </c>
      <c r="F12" s="17">
        <v>101032.94</v>
      </c>
      <c r="G12" s="18">
        <v>8720.1299999999992</v>
      </c>
    </row>
    <row r="13" spans="1:7" ht="15.6" x14ac:dyDescent="0.3">
      <c r="A13" s="71" t="s">
        <v>12</v>
      </c>
      <c r="B13" s="72"/>
      <c r="C13" s="72"/>
      <c r="D13" s="73"/>
      <c r="E13" s="17">
        <v>102285.52</v>
      </c>
      <c r="F13" s="17">
        <v>112110.07</v>
      </c>
      <c r="G13" s="18">
        <v>7618.97</v>
      </c>
    </row>
    <row r="14" spans="1:7" ht="15.6" x14ac:dyDescent="0.3">
      <c r="A14" s="75" t="s">
        <v>13</v>
      </c>
      <c r="B14" s="75"/>
      <c r="C14" s="75"/>
      <c r="D14" s="75"/>
      <c r="E14" s="17">
        <v>228829.27</v>
      </c>
      <c r="F14" s="17">
        <v>283485.63</v>
      </c>
      <c r="G14" s="18">
        <v>1866.77</v>
      </c>
    </row>
    <row r="15" spans="1:7" ht="15.6" x14ac:dyDescent="0.3">
      <c r="A15" s="71" t="s">
        <v>68</v>
      </c>
      <c r="B15" s="72"/>
      <c r="C15" s="72"/>
      <c r="D15" s="73"/>
      <c r="E15" s="17">
        <v>113224.23</v>
      </c>
      <c r="F15" s="17">
        <v>110769.69</v>
      </c>
      <c r="G15" s="18">
        <v>2454.54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583324.71000000008</v>
      </c>
      <c r="F16" s="16">
        <f>SUM(F17:F20)</f>
        <v>624386.65</v>
      </c>
      <c r="G16" s="16">
        <f>SUM(G17:G20)</f>
        <v>40186.810000000005</v>
      </c>
    </row>
    <row r="17" spans="1:12" ht="15.6" x14ac:dyDescent="0.3">
      <c r="A17" s="94" t="s">
        <v>43</v>
      </c>
      <c r="B17" s="95"/>
      <c r="C17" s="95"/>
      <c r="D17" s="96"/>
      <c r="E17" s="17">
        <v>539439.29</v>
      </c>
      <c r="F17" s="17">
        <v>579565.27</v>
      </c>
      <c r="G17" s="18">
        <v>35950.370000000003</v>
      </c>
    </row>
    <row r="18" spans="1:12" ht="15.6" x14ac:dyDescent="0.3">
      <c r="A18" s="75" t="s">
        <v>55</v>
      </c>
      <c r="B18" s="75"/>
      <c r="C18" s="75"/>
      <c r="D18" s="75"/>
      <c r="E18" s="17">
        <v>2504</v>
      </c>
      <c r="F18" s="17">
        <v>2541.21</v>
      </c>
      <c r="G18" s="18">
        <v>251.36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41381.42</v>
      </c>
      <c r="F20" s="17">
        <v>42280.17</v>
      </c>
      <c r="G20" s="18">
        <v>3985.08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'Елецкая 6'!F58</f>
        <v>-570403.29841218854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398794.73407578783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нар'!W213</f>
        <v>55492.042690586095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нар'!X213</f>
        <v>17062.078932894019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нар'!Y213</f>
        <v>39454.63410000001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нар'!AV213+'[2]УК ВР декабрь нар'!BN213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нар'!AY213</f>
        <v>286785.97835230769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SUM(F35:F39)+28004</f>
        <v>261939.68566705901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нар'!CN213+'[2]УК ВР декабрь нар'!DU213</f>
        <v>93900.178737152484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нар'!CO213+'[2]УК ВР декабрь нар'!DV213</f>
        <v>28920.387050389421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нар'!CP213+'[2]УК ВР декабрь нар'!DW213</f>
        <v>16616.0733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нар'!BM213+'[2]УК ВР декабрь нар'!DB213+'[2]УК ВР декабрь нар'!EL213</f>
        <v>4326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нар'!DG213+'[2]УК ВР декабрь нар'!EQ213</f>
        <v>90173.046579517104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109532.59556305234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нар'!FB213+'[2]УК ВР декабрь нар'!FX213</f>
        <v>57295.886519904569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нар'!FC213+'[2]УК ВР декабрь нар'!FY213</f>
        <v>17429.753533899868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нар'!FD213+'[2]УК ВР декабрь нар'!FZ213</f>
        <v>436.03980000000001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нар'!GG213+'[2]УК ВР декабрь нар'!FL213+'[2]УК ВР декабрь нар'!AK213</f>
        <v>792.29520000000014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нар'!FS213+'[2]УК ВР декабрь нар'!GL213</f>
        <v>33578.620509247914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770267.0153058992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102502.12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44290.32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58211.8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872769.1353058992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539439.29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579565.27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-903733.1437180877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25" sqref="G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'Елецкая 6'!A2:G2</f>
        <v>перед собственниками дома по адресу: ул. Елецкая 6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6'!G8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169092.1</v>
      </c>
      <c r="F9" s="16">
        <f t="shared" ref="F9:G9" si="0">SUM(F10:F15)</f>
        <v>186353.94999999998</v>
      </c>
      <c r="G9" s="16">
        <f t="shared" si="0"/>
        <v>28844.579999999998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11.75</v>
      </c>
      <c r="G10" s="18">
        <v>12882.58</v>
      </c>
    </row>
    <row r="11" spans="1:7" ht="15.6" x14ac:dyDescent="0.3">
      <c r="A11" s="71" t="s">
        <v>10</v>
      </c>
      <c r="B11" s="72"/>
      <c r="C11" s="72"/>
      <c r="D11" s="73"/>
      <c r="E11" s="17">
        <v>-11502.28</v>
      </c>
      <c r="F11" s="17">
        <v>-6991.76</v>
      </c>
      <c r="G11" s="18">
        <v>8041.17</v>
      </c>
    </row>
    <row r="12" spans="1:7" ht="15.6" x14ac:dyDescent="0.3">
      <c r="A12" s="71" t="s">
        <v>11</v>
      </c>
      <c r="B12" s="72"/>
      <c r="C12" s="72"/>
      <c r="D12" s="73"/>
      <c r="E12" s="17">
        <v>89055.89</v>
      </c>
      <c r="F12" s="17">
        <v>90133.78</v>
      </c>
      <c r="G12" s="18">
        <v>7642.24</v>
      </c>
    </row>
    <row r="13" spans="1:7" ht="15.6" x14ac:dyDescent="0.3">
      <c r="A13" s="71" t="s">
        <v>12</v>
      </c>
      <c r="B13" s="72"/>
      <c r="C13" s="72"/>
      <c r="D13" s="73"/>
      <c r="E13" s="17">
        <v>96255.28</v>
      </c>
      <c r="F13" s="17">
        <v>95685.759999999995</v>
      </c>
      <c r="G13" s="18">
        <v>8188.49</v>
      </c>
    </row>
    <row r="14" spans="1:7" ht="15.6" x14ac:dyDescent="0.3">
      <c r="A14" s="75" t="s">
        <v>13</v>
      </c>
      <c r="B14" s="75"/>
      <c r="C14" s="75"/>
      <c r="D14" s="75"/>
      <c r="E14" s="17">
        <v>-4716.79</v>
      </c>
      <c r="F14" s="17">
        <v>5915.71</v>
      </c>
      <c r="G14" s="18">
        <v>-8765.73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1598.71</v>
      </c>
      <c r="G15" s="18">
        <v>855.83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578545.93000000005</v>
      </c>
      <c r="F16" s="16">
        <f>SUM(F17:F20)</f>
        <v>591625.09</v>
      </c>
      <c r="G16" s="16">
        <f>SUM(G17:G20)</f>
        <v>40474</v>
      </c>
    </row>
    <row r="17" spans="1:12" ht="22.8" customHeight="1" x14ac:dyDescent="0.3">
      <c r="A17" s="94" t="s">
        <v>43</v>
      </c>
      <c r="B17" s="95"/>
      <c r="C17" s="95"/>
      <c r="D17" s="96"/>
      <c r="E17" s="17">
        <v>533195.17000000004</v>
      </c>
      <c r="F17" s="17">
        <v>548207.24</v>
      </c>
      <c r="G17" s="18">
        <v>34304.65</v>
      </c>
    </row>
    <row r="18" spans="1:12" ht="15.6" x14ac:dyDescent="0.3">
      <c r="A18" s="75" t="s">
        <v>55</v>
      </c>
      <c r="B18" s="75"/>
      <c r="C18" s="75"/>
      <c r="D18" s="75"/>
      <c r="E18" s="17">
        <v>2651.16</v>
      </c>
      <c r="F18" s="17">
        <v>2546.0700000000002</v>
      </c>
      <c r="G18" s="18">
        <v>356.45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42699.6</v>
      </c>
      <c r="F20" s="17">
        <v>40871.78</v>
      </c>
      <c r="G20" s="18">
        <v>5812.9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'Елецкая 6(2019)'!F59</f>
        <v>-903733.1437180877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97204.227233980491</v>
      </c>
    </row>
    <row r="27" spans="1:12" ht="67.8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нар'!W213</f>
        <v>14813.725813869281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нар'!X213</f>
        <v>3609.8131836728135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нар'!Y213</f>
        <v>2450.8335000000002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нар'!AA213+'[3]УК ВР декабрь нар'!AB213+'[3]УК ВР декабрь нар'!AC213+'[3]УК ВР декабрь нар'!AD213+'[3]УК ВР декабрь нар'!AE213+'[3]УК ВР декабрь нар'!AF213+'[3]УК ВР декабрь нар'!AG213+'[3]УК ВР декабрь нар'!AH213+'[3]УК ВР декабрь нар'!AJ213+'[3]УК ВР декабрь нар'!AL213+'[3]УК ВР декабрь нар'!AN213+'[3]УК ВР декабрь нар'!AO213+'[3]УК ВР декабрь нар'!AP213+'[3]УК ВР декабрь нар'!AQ213+'[3]УК ВР декабрь нар'!AR213+'[3]УК ВР декабрь нар'!AT213</f>
        <v>13877.19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нар'!AY213</f>
        <v>62452.664736438404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SUM(F35:F39)+24507.9</f>
        <v>181434.72387427834</v>
      </c>
    </row>
    <row r="34" spans="1:12" ht="93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нар'!CN213+'[3]УК ВР декабрь нар'!DU213</f>
        <v>69476.022859883233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нар'!CO213+'[3]УК ВР декабрь нар'!DV213</f>
        <v>16097.528360444627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нар'!CP213+'[3]УК ВР декабрь нар'!DW213</f>
        <v>11651.6381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нар'!AI213+'[3]УК ВР декабрь нар'!AJ213+'[3]УК ВР декабрь нар'!AS213+'[3]УК ВР декабрь нар'!BC213+'[3]УК ВР декабрь нар'!DB213+'[3]УК ВР декабрь нар'!EK213+'[3]УК ВР декабрь нар'!AM213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нар'!DF213+'[3]УК ВР декабрь нар'!EP213</f>
        <v>59701.634553950491</v>
      </c>
    </row>
    <row r="40" spans="1:12" ht="59.4" customHeight="1" x14ac:dyDescent="0.3">
      <c r="A40" s="44" t="s">
        <v>74</v>
      </c>
      <c r="B40" s="59"/>
      <c r="C40" s="59"/>
      <c r="D40" s="59"/>
      <c r="E40" s="60"/>
      <c r="F40" s="26">
        <f>SUM(F41:F49)</f>
        <v>116756.19188250389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нар'!FB213+'[3]УК ВР декабрь нар'!FX213</f>
        <v>60028.384415074339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нар'!FC213+'[3]УК ВР декабрь нар'!FY213</f>
        <v>16258.487816026147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нар'!FD213+'[3]УК ВР декабрь нар'!FZ213</f>
        <v>1775.3915999999999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нар'!GG213+'[3]УК ВР декабрь нар'!FL213+'[3]УК ВР декабрь нар'!BB213+'[3]УК ВР декабрь нар'!AK213</f>
        <v>3989.5056000000004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нар'!FS213+'[3]УК ВР декабрь нар'!GL213</f>
        <v>34704.422451403399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395395.14299076272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78902.149999999994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20134.63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58767.519999999997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474297.29299076274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533195.17000000004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548207.24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-844835.26670885039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'Елецкая 6'!A2:G2</f>
        <v>перед собственниками дома по адресу: ул. Елецкая 6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6'!G8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-13152.69</v>
      </c>
      <c r="F9" s="16">
        <f t="shared" ref="F9:G9" si="0">SUM(F10:F15)</f>
        <v>13134.17</v>
      </c>
      <c r="G9" s="16">
        <f t="shared" si="0"/>
        <v>2557.7200000000012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8211.36</v>
      </c>
      <c r="G10" s="18">
        <v>4671.22</v>
      </c>
    </row>
    <row r="11" spans="1:7" ht="15.6" x14ac:dyDescent="0.3">
      <c r="A11" s="71" t="s">
        <v>10</v>
      </c>
      <c r="B11" s="72"/>
      <c r="C11" s="72"/>
      <c r="D11" s="73"/>
      <c r="E11" s="17">
        <v>-7364.19</v>
      </c>
      <c r="F11" s="17">
        <v>-3740.84</v>
      </c>
      <c r="G11" s="18">
        <v>4417.82</v>
      </c>
    </row>
    <row r="12" spans="1:7" ht="15.6" x14ac:dyDescent="0.3">
      <c r="A12" s="71" t="s">
        <v>11</v>
      </c>
      <c r="B12" s="72"/>
      <c r="C12" s="72"/>
      <c r="D12" s="73"/>
      <c r="E12" s="17">
        <v>-3420.74</v>
      </c>
      <c r="F12" s="17">
        <v>1878.04</v>
      </c>
      <c r="G12" s="18">
        <v>2343.46</v>
      </c>
    </row>
    <row r="13" spans="1:7" ht="15.6" x14ac:dyDescent="0.3">
      <c r="A13" s="71" t="s">
        <v>12</v>
      </c>
      <c r="B13" s="72"/>
      <c r="C13" s="72"/>
      <c r="D13" s="73"/>
      <c r="E13" s="17">
        <v>-2367.7600000000002</v>
      </c>
      <c r="F13" s="17">
        <v>3407.6</v>
      </c>
      <c r="G13" s="18">
        <v>2413.13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2866.94</v>
      </c>
      <c r="G14" s="18">
        <v>-11632.67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511.07</v>
      </c>
      <c r="G15" s="18">
        <v>344.76</v>
      </c>
    </row>
    <row r="16" spans="1:7" ht="15.6" hidden="1" x14ac:dyDescent="0.3">
      <c r="A16" s="76" t="s">
        <v>41</v>
      </c>
      <c r="B16" s="77"/>
      <c r="C16" s="77"/>
      <c r="D16" s="78"/>
      <c r="E16" s="16">
        <f>SUM(E17:E20)</f>
        <v>603844.97</v>
      </c>
      <c r="F16" s="16">
        <f t="shared" ref="F16:G16" si="1">SUM(F17:F20)</f>
        <v>597544.33000000007</v>
      </c>
      <c r="G16" s="16">
        <f t="shared" si="1"/>
        <v>57793.989999999976</v>
      </c>
    </row>
    <row r="17" spans="1:12" ht="42" customHeight="1" x14ac:dyDescent="0.3">
      <c r="A17" s="97" t="s">
        <v>78</v>
      </c>
      <c r="B17" s="98"/>
      <c r="C17" s="98"/>
      <c r="D17" s="99"/>
      <c r="E17" s="17">
        <v>554813.05999999994</v>
      </c>
      <c r="F17" s="17">
        <v>548694.34000000008</v>
      </c>
      <c r="G17" s="18">
        <v>51442.719999999979</v>
      </c>
    </row>
    <row r="18" spans="1:12" ht="15.6" x14ac:dyDescent="0.3">
      <c r="A18" s="75" t="s">
        <v>55</v>
      </c>
      <c r="B18" s="75"/>
      <c r="C18" s="75"/>
      <c r="D18" s="75"/>
      <c r="E18" s="17">
        <v>2730.15</v>
      </c>
      <c r="F18" s="17">
        <v>2746.21</v>
      </c>
      <c r="G18" s="18">
        <v>340.39</v>
      </c>
    </row>
    <row r="19" spans="1:12" ht="15.6" x14ac:dyDescent="0.3">
      <c r="A19" s="75" t="s">
        <v>56</v>
      </c>
      <c r="B19" s="75"/>
      <c r="C19" s="75"/>
      <c r="D19" s="75"/>
      <c r="E19" s="17">
        <v>1691.58</v>
      </c>
      <c r="F19" s="17">
        <v>1159.18</v>
      </c>
      <c r="G19" s="18">
        <v>532.4</v>
      </c>
    </row>
    <row r="20" spans="1:12" ht="15.6" x14ac:dyDescent="0.3">
      <c r="A20" s="75" t="s">
        <v>57</v>
      </c>
      <c r="B20" s="75"/>
      <c r="C20" s="75"/>
      <c r="D20" s="75"/>
      <c r="E20" s="17">
        <v>44610.18</v>
      </c>
      <c r="F20" s="17">
        <v>44944.6</v>
      </c>
      <c r="G20" s="18">
        <v>5478.48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'Елецкая 6(2020)'!F59</f>
        <v>-844835.26670885039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54802.558599906501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нар'!W213</f>
        <v>10402.008297396373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нар'!X213</f>
        <v>2470.2115286246208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нар'!Y213+'[4]УК ВР декабрь нар'!Z213+'[4]УК ВР декабрь нар'!DX213</f>
        <v>1263.0065999999999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нар'!AV213+'[4]УК ВР декабрь нар'!BM213+'[4]УК ВР декабрь нар'!BN213+'[4]УК ВР декабрь нар'!BO213+'[4]УК ВР декабрь нар'!BP213+'[4]УК ВР декабрь нар'!EG213+'[4]УК ВР декабрь нар'!EH213+'[4]УК ВР декабрь нар'!EI213+'[4]УК ВР декабрь нар'!EJ213</f>
        <v>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нар'!AY213</f>
        <v>40667.332173885508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SUM(F35:F39)+33152.9</f>
        <v>219172.28290272967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нар'!CN213+'[4]УК ВР декабрь нар'!DU213</f>
        <v>86981.338497527613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нар'!CO213+'[4]УК ВР декабрь нар'!DV213</f>
        <v>18082.482371788596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нар'!CP213+'[4]УК ВР декабрь нар'!DL213+'[4]УК ВР декабрь нар'!DP213+'[4]УК ВР декабрь нар'!DT213</f>
        <v>31599.143550000001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нар'!DB213+'[4]УК ВР декабрь нар'!DY213+'[4]УК ВР декабрь нар'!DZ213+'[4]УК ВР декабрь нар'!EA213+'[4]УК ВР декабрь нар'!EB213+'[4]УК ВР декабрь нар'!EC213+'[4]УК ВР декабрь нар'!ED213+'[4]УК ВР декабрь нар'!EE213+'[4]УК ВР декабрь нар'!EF213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нар'!DG213+'[4]УК ВР декабрь нар'!EP213</f>
        <v>49356.418483413479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194529.08249999999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нар'!$EU213+'[4]УК ВР декабрь нар'!FV213+'[4]УК ВР декабрь нар'!EY213</f>
        <v>188746.74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нар'!EW213+'[4]УК ВР декабрь нар'!FA213+'[4]УК ВР декабрь нар'!FZ213</f>
        <v>3887.3246999999992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нар'!FL213+'[4]УК ВР декабрь нар'!GG213</f>
        <v>1895.0177999999996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нар'!FS213+'[4]УК ВР декабрь нар'!GL213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468503.92400263611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75567.73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14842.1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60725.63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544071.65400263609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554813.05999999994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548694.34000000008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-834093.86071148654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6</vt:lpstr>
      <vt:lpstr>Елецкая 6(2019)</vt:lpstr>
      <vt:lpstr>Елецкая 6(2020)</vt:lpstr>
      <vt:lpstr>Елецкая 6(2021)</vt:lpstr>
      <vt:lpstr>'Елецкая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2018-04-04T05:59:47Z</cp:lastPrinted>
  <dcterms:created xsi:type="dcterms:W3CDTF">2013-05-24T09:13:10Z</dcterms:created>
  <dcterms:modified xsi:type="dcterms:W3CDTF">2022-04-11T13:25:34Z</dcterms:modified>
</cp:coreProperties>
</file>